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C:\Users\00012099\Desktop\vysne nemecke\"/>
    </mc:Choice>
  </mc:AlternateContent>
  <xr:revisionPtr revIDLastSave="0" documentId="13_ncr:1_{7E185ACA-0198-4375-8DD4-999C2B4A85E8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Prehlad" sheetId="3" r:id="rId1"/>
    <sheet name="Figury" sheetId="4" r:id="rId2"/>
    <sheet name="Rekapitulacia" sheetId="5" r:id="rId3"/>
    <sheet name="Kryci list" sheetId="6" r:id="rId4"/>
  </sheets>
  <definedNames>
    <definedName name="fakt1R">#REF!</definedName>
    <definedName name="_xlnm.Print_Titles" localSheetId="1">Figury!$8:$10</definedName>
    <definedName name="_xlnm.Print_Titles" localSheetId="0">Prehlad!$8:$10</definedName>
    <definedName name="_xlnm.Print_Titles" localSheetId="2">Rekapitulacia!$8:$10</definedName>
    <definedName name="_xlnm.Print_Area" localSheetId="1">Figury!$A:$D</definedName>
    <definedName name="_xlnm.Print_Area" localSheetId="3">'Kryci list'!$A:$A</definedName>
    <definedName name="_xlnm.Print_Area" localSheetId="0">Prehlad!$A:$F</definedName>
    <definedName name="_xlnm.Print_Area" localSheetId="2">Rekapitulacia!$A:$A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smNativeData">
      <pm:revision xmlns:pm="smNativeData" day="1606755905" val="978" rev="124" revOS="4" revMin="124" revMax="0"/>
      <pm:docPrefs xmlns:pm="smNativeData" id="1606755905" fixedDigits="0" showNotice="1" showFrameBounds="1" autoChart="1" recalcOnPrint="1" recalcOnCopy="1" finalRounding="1" compatTextArt="1" tab="567" useDefinedPrintRange="1" printArea="currentSheet"/>
      <pm:compatibility xmlns:pm="smNativeData" id="1606755905" overlapCells="1"/>
      <pm:defCurrency xmlns:pm="smNativeData" id="1606755905"/>
    </ext>
  </extLst>
</workbook>
</file>

<file path=xl/calcChain.xml><?xml version="1.0" encoding="utf-8"?>
<calcChain xmlns="http://schemas.openxmlformats.org/spreadsheetml/2006/main">
  <c r="E86" i="3" l="1"/>
  <c r="E84" i="3"/>
  <c r="E82" i="3"/>
  <c r="E76" i="3"/>
  <c r="E74" i="3"/>
  <c r="E69" i="3"/>
  <c r="E52" i="3"/>
  <c r="E45" i="3"/>
  <c r="E40" i="3"/>
  <c r="D8" i="3"/>
</calcChain>
</file>

<file path=xl/sharedStrings.xml><?xml version="1.0" encoding="utf-8"?>
<sst xmlns="http://schemas.openxmlformats.org/spreadsheetml/2006/main" count="358" uniqueCount="169">
  <si>
    <t xml:space="preserve">Spracoval: </t>
  </si>
  <si>
    <t>V module</t>
  </si>
  <si>
    <t>Hlavička1</t>
  </si>
  <si>
    <t>Mena</t>
  </si>
  <si>
    <t>Hlavička2</t>
  </si>
  <si>
    <t>Obdobie</t>
  </si>
  <si>
    <t>Rozpočet</t>
  </si>
  <si>
    <t>EUR</t>
  </si>
  <si>
    <t xml:space="preserve">Dodávateľ: </t>
  </si>
  <si>
    <t>Čerpanie</t>
  </si>
  <si>
    <t>za obdobie</t>
  </si>
  <si>
    <t>Mesiac 2011</t>
  </si>
  <si>
    <t>VK</t>
  </si>
  <si>
    <t>VF</t>
  </si>
  <si>
    <t>Por.</t>
  </si>
  <si>
    <t>Kód</t>
  </si>
  <si>
    <t>Kód položky</t>
  </si>
  <si>
    <t>Popis položky, stavebného dielu, remesla,</t>
  </si>
  <si>
    <t>Množstvo</t>
  </si>
  <si>
    <t>Merná</t>
  </si>
  <si>
    <t>číslo</t>
  </si>
  <si>
    <t>cen.</t>
  </si>
  <si>
    <t>výkaz-výmer</t>
  </si>
  <si>
    <t>výmera</t>
  </si>
  <si>
    <t>jednotka</t>
  </si>
  <si>
    <t>%</t>
  </si>
  <si>
    <t>Názov figúry</t>
  </si>
  <si>
    <t>Popis figúry</t>
  </si>
  <si>
    <t>Aritmetický výraz</t>
  </si>
  <si>
    <t>Hodnota</t>
  </si>
  <si>
    <t>Rekapitulácia rozpočtu v</t>
  </si>
  <si>
    <t>Rekapitulácia splátky v</t>
  </si>
  <si>
    <t>Rekapitulácia výrobnej kalkulácie v</t>
  </si>
  <si>
    <t>Popis položky, stavebného dielu, remesla</t>
  </si>
  <si>
    <t>Krycí list rozpočtu v</t>
  </si>
  <si>
    <t>Krycí list splátky v</t>
  </si>
  <si>
    <t>Krycí list výrobnej kalkulácie v</t>
  </si>
  <si>
    <t xml:space="preserve">Odberateľ: Finančné riadteľstvo Slovenskej republiky </t>
  </si>
  <si>
    <t xml:space="preserve">Spracoval:                                         </t>
  </si>
  <si>
    <t xml:space="preserve">Projektant: Ing.František Priščák </t>
  </si>
  <si>
    <t xml:space="preserve">JKSO : </t>
  </si>
  <si>
    <t>Dátum: 12.11.2023</t>
  </si>
  <si>
    <t>Stavba : CHP Vyšné Nemecké OD-Rozšírenie pracoviska  12.11.2023</t>
  </si>
  <si>
    <t>Objekt : SO 09 Vodovodná prípojka</t>
  </si>
  <si>
    <t>MPBAU SK, s. r. o. Košice</t>
  </si>
  <si>
    <t>Zaradenie</t>
  </si>
  <si>
    <t>pre KL</t>
  </si>
  <si>
    <t>Lev0</t>
  </si>
  <si>
    <t>pozícia</t>
  </si>
  <si>
    <t>PRÁCE A DODÁVKY HSV</t>
  </si>
  <si>
    <t>1 - ZEMNE PRÁCE</t>
  </si>
  <si>
    <t>271</t>
  </si>
  <si>
    <t>110011010</t>
  </si>
  <si>
    <t>Vytýčenie trasy vodovodu, kanalizácie v rovine</t>
  </si>
  <si>
    <t>km</t>
  </si>
  <si>
    <t>EK</t>
  </si>
  <si>
    <t>S</t>
  </si>
  <si>
    <t>221</t>
  </si>
  <si>
    <t>113107121</t>
  </si>
  <si>
    <t>Odstránenie podkladov alebo krytov z kameniva drv. hr. do 100 mm, do 200 m2</t>
  </si>
  <si>
    <t>m2</t>
  </si>
  <si>
    <t>60*1,1 =   66,000</t>
  </si>
  <si>
    <t>113107131</t>
  </si>
  <si>
    <t>Odstránenie podkladov alebo krytov z betónu prost. hr. do 150 mm, do 200 m2</t>
  </si>
  <si>
    <t>113107141</t>
  </si>
  <si>
    <t>Odstránenie podkladov alebo krytov živičných hr. do 50 mm, do 200 m2</t>
  </si>
  <si>
    <t>272</t>
  </si>
  <si>
    <t>119001411</t>
  </si>
  <si>
    <t>Dočasné zaist. potrubia bet. želbet. kam. vláknocem. DN do 200 mm</t>
  </si>
  <si>
    <t>m</t>
  </si>
  <si>
    <t>119001421</t>
  </si>
  <si>
    <t>Dočasné zaistenie káblov do 3 káblov</t>
  </si>
  <si>
    <t>001</t>
  </si>
  <si>
    <t>120001101</t>
  </si>
  <si>
    <t>Príplatok za sťaženú vykopávku v blízkosti podzem. vedenia</t>
  </si>
  <si>
    <t>m3</t>
  </si>
  <si>
    <t>3*1,1*1,44 =   4,752</t>
  </si>
  <si>
    <t>132201201</t>
  </si>
  <si>
    <t>Hĺbenie rýh šírka do 2 m v horn. tr. 3 do 100 m3</t>
  </si>
  <si>
    <t>60*1,1*1,14 =   75,240</t>
  </si>
  <si>
    <t>132201209</t>
  </si>
  <si>
    <t>Príplatok za lepivosť horniny tr.3 v rýhach š. do 200 cm</t>
  </si>
  <si>
    <t>151101101</t>
  </si>
  <si>
    <t>Zhotovenie paženia rýh pre podz. vedenie príložné hl. do 2 m</t>
  </si>
  <si>
    <t>2*60*1,44 =   172,800</t>
  </si>
  <si>
    <t>151101111</t>
  </si>
  <si>
    <t>Odstránenie paženia rýh pre podz. vedenie príložné hl. do 2 m</t>
  </si>
  <si>
    <t>161101101</t>
  </si>
  <si>
    <t>Zvislé premiestnenie výkopu horn. tr. 1-4 nad 1 m do 2,5 m</t>
  </si>
  <si>
    <t>162701105</t>
  </si>
  <si>
    <t>Vodorovné premiestnenie výkopu do 10000 m horn. tr. 1-4</t>
  </si>
  <si>
    <t>58*1,1*0,15 =   9,570</t>
  </si>
  <si>
    <t>58*1,1*0,34 =   21,692</t>
  </si>
  <si>
    <t>167101101</t>
  </si>
  <si>
    <t>Nakladanie výkopku do 100 m3 v horn. tr. 1-4</t>
  </si>
  <si>
    <t>174101101</t>
  </si>
  <si>
    <t>Zásyp zhutnený jám, rýh, šachiet alebo okolo objektu</t>
  </si>
  <si>
    <t>75,24-31,262 =   43,978</t>
  </si>
  <si>
    <t>175101101</t>
  </si>
  <si>
    <t>Obsyp potrubia bez prehodenia sypaniny</t>
  </si>
  <si>
    <t>MAT</t>
  </si>
  <si>
    <t>583313460</t>
  </si>
  <si>
    <t>Kamenivo na lôžko a obsyp potrubia 0-4</t>
  </si>
  <si>
    <t>t</t>
  </si>
  <si>
    <t>EZ</t>
  </si>
  <si>
    <t>21,692*1,8 =   39,046</t>
  </si>
  <si>
    <t xml:space="preserve">1 - ZEMNE PRÁCE  spolu: </t>
  </si>
  <si>
    <t>4 - VODOROVNÉ KONŠTRUKCIE</t>
  </si>
  <si>
    <t>451573111</t>
  </si>
  <si>
    <t>Lôžko pod potrubie, stoky v otvorenom výkope z piesku a štrkopiesku</t>
  </si>
  <si>
    <t xml:space="preserve">4 - VODOROVNÉ KONŠTRUKCIE  spolu: </t>
  </si>
  <si>
    <t>5 - KOMUNIKÁCIE</t>
  </si>
  <si>
    <t>564231111</t>
  </si>
  <si>
    <t>Podklad zo štrkopiesku hr. 100 mm</t>
  </si>
  <si>
    <t>567121225</t>
  </si>
  <si>
    <t>Podklad z prostého betónu tr. C 16/20 hr. 150 mm</t>
  </si>
  <si>
    <t>578142112</t>
  </si>
  <si>
    <t>Liaty asfalt z kameniva strednozrnný alebo hrubozrnný š. do 3 m, hr. 45 mm</t>
  </si>
  <si>
    <t xml:space="preserve">5 - KOMUNIKÁCIE  spolu: </t>
  </si>
  <si>
    <t>8 - RÚROVÉ VEDENIA</t>
  </si>
  <si>
    <t>8572441940pc</t>
  </si>
  <si>
    <t>Teleskopická zemná súprava HAWLE č. 9601</t>
  </si>
  <si>
    <t>kus</t>
  </si>
  <si>
    <t>8572441941pc</t>
  </si>
  <si>
    <t>Teleskopický poklop č.1850</t>
  </si>
  <si>
    <t>8572441956pc</t>
  </si>
  <si>
    <t>posúvač HAWLE č.2630-DN32</t>
  </si>
  <si>
    <t>871161121</t>
  </si>
  <si>
    <t>Montáž potrubia z tlakových rúrok polyetylénových d 32</t>
  </si>
  <si>
    <t>871171200pc</t>
  </si>
  <si>
    <t>Rúry tlakové HDPE D40*3,7</t>
  </si>
  <si>
    <t>871181121</t>
  </si>
  <si>
    <t>Montáž potrubia z tlakových rúrok polyetylénových d 50</t>
  </si>
  <si>
    <t>879172199</t>
  </si>
  <si>
    <t>Príplatok za montáž vodovodných prípojok DN 32-80</t>
  </si>
  <si>
    <t>891173111</t>
  </si>
  <si>
    <t>Montáž vodovodných ventilov hlavných pre prípojky DN 32</t>
  </si>
  <si>
    <t>891217114pc</t>
  </si>
  <si>
    <t>Navrtávac elektrofúzne sedlo-Dn90/40</t>
  </si>
  <si>
    <t>892233111</t>
  </si>
  <si>
    <t>Preplachovanie a dezinfekcia vodovodného potrubia DN 40-70</t>
  </si>
  <si>
    <t>892241111</t>
  </si>
  <si>
    <t>Tlaková skúška vodovodného potrubia DN do 80</t>
  </si>
  <si>
    <t>899401112</t>
  </si>
  <si>
    <t>Osadenie poklopov liatinových posúvačových</t>
  </si>
  <si>
    <t>899731101</t>
  </si>
  <si>
    <t>Uloženie výstražná PVC fólia-biela vodovod hr.0,3mm, š.200 mm na obsyp</t>
  </si>
  <si>
    <t>283230394</t>
  </si>
  <si>
    <t>Výstražná PVC-P fólia hr.0,60mm,š.50cm s potlačou biela-vodovody</t>
  </si>
  <si>
    <t xml:space="preserve">8 - RÚROVÉ VEDENIA  spolu: </t>
  </si>
  <si>
    <t>9 - OSTATNÉ KONŠTRUKCIE A PRÁCE</t>
  </si>
  <si>
    <t>998225111</t>
  </si>
  <si>
    <t>Presun hmôt pre pozemné komunikácie a plochy letísk, kryt živičný</t>
  </si>
  <si>
    <t>998276101</t>
  </si>
  <si>
    <t>Presun hmôt pre potrubie z rúr plastových alebo sklolaminátových v otvorenom výkope</t>
  </si>
  <si>
    <t xml:space="preserve">9 - OSTATNÉ KONŠTRUKCIE A PRÁCE  spolu: </t>
  </si>
  <si>
    <t xml:space="preserve">PRÁCE A DODÁVKY HSV  spolu: </t>
  </si>
  <si>
    <t>PRÁCE A DODÁVKY PSV</t>
  </si>
  <si>
    <t>722 - Vnútorný vodovod</t>
  </si>
  <si>
    <t>721</t>
  </si>
  <si>
    <t>722173972pc</t>
  </si>
  <si>
    <t>Chránička PE D63*5,8</t>
  </si>
  <si>
    <t>IK</t>
  </si>
  <si>
    <t>998722201</t>
  </si>
  <si>
    <t>Presun hmôt pre vnút. vodovod v objektoch výšky do 6 m</t>
  </si>
  <si>
    <t xml:space="preserve">722 - Vnútorný vodovod  spolu: </t>
  </si>
  <si>
    <t xml:space="preserve">PRÁCE A DODÁVKY PSV  spolu: </t>
  </si>
  <si>
    <t>Za rozpočet celkom</t>
  </si>
  <si>
    <t>Figura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</si>
</sst>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\ &quot;Sk&quot;_-;\-* #,##0\ &quot;Sk&quot;_-;_-* &quot;-&quot;\ &quot;Sk&quot;_-;_-@_-"/>
    <numFmt numFmtId="165" formatCode="#,##0.000"/>
    <numFmt numFmtId="166" formatCode="#,##0&quot; Sk&quot;;[Red]&quot;-&quot;#,##0&quot; Sk&quot;"/>
    <numFmt numFmtId="167" formatCode="_ * #,##0_ ;_ * \-#,##0_ ;_ * &quot;-&quot;_ ;_ @_ "/>
    <numFmt numFmtId="168" formatCode="_(&quot;$&quot;* #,##0_);_(&quot;$&quot;* \(#,##0\);_(&quot;$&quot;* &quot;-&quot;_);_(@_)"/>
    <numFmt numFmtId="169" formatCode="_(&quot;$&quot;* #,##0.00_);_(&quot;$&quot;* \(#,##0.00\);_(&quot;$&quot;* &quot;-&quot;??_);_(@_)"/>
    <numFmt numFmtId="170" formatCode="_ * #,##0.00_ ;_ * \-#,##0.00_ ;_ * &quot;-&quot;??_ ;_ @_ "/>
  </numFmts>
  <fonts count="29">
    <font>
      <sz val="10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u/>
      <sz val="11"/>
      <color rgb="FF80008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9C0006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5"/>
      <color rgb="FF44546A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8"/>
      <color rgb="FF44546A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rgb="FF44546A"/>
      <name val="Calibri"/>
      <family val="2"/>
      <charset val="238"/>
    </font>
    <font>
      <b/>
      <sz val="7"/>
      <color rgb="FF000000"/>
      <name val="Letter Gothic CE"/>
      <charset val="238"/>
    </font>
    <font>
      <i/>
      <sz val="11"/>
      <color rgb="FF7F7F7F"/>
      <name val="Calibri"/>
      <family val="2"/>
      <charset val="238"/>
    </font>
    <font>
      <b/>
      <sz val="11"/>
      <color rgb="FFFA7D00"/>
      <name val="Calibri"/>
      <family val="2"/>
      <charset val="238"/>
    </font>
    <font>
      <sz val="11"/>
      <color rgb="FF3F3F76"/>
      <name val="Calibri"/>
      <family val="2"/>
      <charset val="238"/>
    </font>
    <font>
      <b/>
      <sz val="18"/>
      <color rgb="FF333399"/>
      <name val="Cambria"/>
      <family val="1"/>
      <charset val="238"/>
    </font>
  </fonts>
  <fills count="50">
    <fill>
      <patternFill patternType="none"/>
    </fill>
    <fill>
      <patternFill patternType="gray125"/>
    </fill>
    <fill>
      <patternFill patternType="solid">
        <fgColor rgb="FFB4C6E7"/>
        <bgColor rgb="FFFFFFFF"/>
      </patternFill>
    </fill>
    <fill>
      <patternFill patternType="solid">
        <fgColor rgb="FFA5A5A5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FFD964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8CAAB"/>
        <bgColor rgb="FFFFFFFF"/>
      </patternFill>
    </fill>
    <fill>
      <patternFill patternType="none"/>
    </fill>
    <fill>
      <patternFill patternType="none"/>
    </fill>
    <fill>
      <patternFill patternType="solid">
        <fgColor rgb="FFFFCC99"/>
        <bgColor rgb="FFFFFFFF"/>
      </patternFill>
    </fill>
    <fill>
      <patternFill patternType="solid">
        <fgColor rgb="FFC7C7C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9E1F2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C0"/>
        <bgColor rgb="FFFFFFFF"/>
      </patternFill>
    </fill>
    <fill>
      <patternFill patternType="none"/>
    </fill>
    <fill>
      <patternFill patternType="none"/>
    </fill>
    <fill>
      <patternFill patternType="solid">
        <fgColor rgb="FFA0E0E0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4472C4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rgb="FFED7D31"/>
        <bgColor rgb="FFFFFFFF"/>
      </patternFill>
    </fill>
    <fill>
      <patternFill patternType="solid">
        <fgColor rgb="FFFBE3D5"/>
        <bgColor rgb="FFFFFFFF"/>
      </patternFill>
    </fill>
    <fill>
      <patternFill patternType="solid">
        <fgColor rgb="FFE1EFD8"/>
        <bgColor rgb="FFFFFFFF"/>
      </patternFill>
    </fill>
    <fill>
      <patternFill patternType="solid">
        <fgColor rgb="FFF4AF8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EBEBEB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2CA"/>
        <bgColor rgb="FFFFFFFF"/>
      </patternFill>
    </fill>
    <fill>
      <patternFill patternType="solid">
        <fgColor rgb="FFFFE697"/>
        <bgColor rgb="FFFFFFFF"/>
      </patternFill>
    </fill>
    <fill>
      <patternFill patternType="solid">
        <fgColor rgb="FF5B9BD5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A6CAF0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A8D08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none"/>
    </fill>
    <fill>
      <patternFill patternType="none"/>
    </fill>
  </fills>
  <borders count="53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472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FB7E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80">
    <xf numFmtId="0" fontId="0" fillId="0" borderId="0"/>
    <xf numFmtId="0" fontId="12" fillId="0" borderId="0"/>
    <xf numFmtId="0" fontId="8" fillId="2" borderId="1" applyNumberFormat="0" applyBorder="0" applyAlignment="0" applyProtection="0">
      <alignment vertical="center"/>
    </xf>
    <xf numFmtId="170" fontId="8" fillId="0" borderId="0" applyFont="0" applyFill="0" applyBorder="0" applyAlignment="0" applyProtection="0">
      <alignment vertical="center"/>
    </xf>
    <xf numFmtId="167" fontId="8" fillId="0" borderId="0" applyFont="0" applyFill="0" applyBorder="0" applyAlignment="0" applyProtection="0">
      <alignment vertical="center"/>
    </xf>
    <xf numFmtId="168" fontId="8" fillId="0" borderId="0" applyFont="0" applyFill="0" applyBorder="0" applyAlignment="0" applyProtection="0">
      <alignment vertical="center"/>
    </xf>
    <xf numFmtId="16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3" borderId="2" applyNumberFormat="0" applyAlignment="0" applyProtection="0">
      <alignment vertical="center"/>
    </xf>
    <xf numFmtId="0" fontId="16" fillId="4" borderId="3" applyNumberFormat="0" applyFill="0" applyAlignment="0" applyProtection="0">
      <alignment vertical="center"/>
    </xf>
    <xf numFmtId="0" fontId="8" fillId="5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6" borderId="5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7" borderId="6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8" borderId="7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4" borderId="3" applyNumberFormat="0" applyFill="0" applyAlignment="0" applyProtection="0">
      <alignment vertical="center"/>
    </xf>
    <xf numFmtId="0" fontId="23" fillId="9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10" borderId="9" applyFont="0" applyFill="0" applyBorder="0">
      <alignment vertical="center"/>
    </xf>
    <xf numFmtId="0" fontId="27" fillId="11" borderId="10" applyNumberFormat="0" applyAlignment="0" applyProtection="0">
      <alignment vertical="center"/>
    </xf>
    <xf numFmtId="0" fontId="14" fillId="12" borderId="11" applyNumberFormat="0" applyBorder="0" applyAlignment="0" applyProtection="0">
      <alignment vertical="center"/>
    </xf>
    <xf numFmtId="0" fontId="22" fillId="13" borderId="12" applyNumberFormat="0" applyBorder="0" applyAlignment="0" applyProtection="0">
      <alignment vertical="center"/>
    </xf>
    <xf numFmtId="0" fontId="21" fillId="14" borderId="13" applyNumberFormat="0" applyAlignment="0" applyProtection="0">
      <alignment vertical="center"/>
    </xf>
    <xf numFmtId="0" fontId="8" fillId="15" borderId="14" applyNumberFormat="0" applyBorder="0" applyAlignment="0" applyProtection="0">
      <alignment vertical="center"/>
    </xf>
    <xf numFmtId="0" fontId="26" fillId="16" borderId="15" applyNumberFormat="0" applyAlignment="0" applyProtection="0">
      <alignment vertical="center"/>
    </xf>
    <xf numFmtId="0" fontId="8" fillId="17" borderId="16" applyNumberFormat="0" applyBorder="0" applyAlignment="0" applyProtection="0"/>
    <xf numFmtId="0" fontId="18" fillId="18" borderId="17" applyNumberFormat="0" applyFill="0" applyAlignment="0" applyProtection="0">
      <alignment vertical="center"/>
    </xf>
    <xf numFmtId="164" fontId="12" fillId="0" borderId="0" applyFont="0" applyFill="0" applyBorder="0" applyAlignment="0" applyProtection="0"/>
    <xf numFmtId="0" fontId="11" fillId="19" borderId="18" applyNumberFormat="0" applyFill="0" applyAlignment="0" applyProtection="0">
      <alignment vertical="center"/>
    </xf>
    <xf numFmtId="0" fontId="8" fillId="20" borderId="19" applyNumberFormat="0" applyBorder="0" applyAlignment="0" applyProtection="0"/>
    <xf numFmtId="0" fontId="13" fillId="21" borderId="20" applyNumberFormat="0" applyBorder="0" applyAlignment="0" applyProtection="0">
      <alignment vertical="center"/>
    </xf>
    <xf numFmtId="0" fontId="19" fillId="22" borderId="21" applyNumberFormat="0" applyBorder="0" applyAlignment="0" applyProtection="0">
      <alignment vertical="center"/>
    </xf>
    <xf numFmtId="0" fontId="8" fillId="20" borderId="19" applyNumberFormat="0" applyBorder="0" applyAlignment="0" applyProtection="0"/>
    <xf numFmtId="0" fontId="14" fillId="23" borderId="22" applyNumberFormat="0" applyBorder="0" applyAlignment="0" applyProtection="0">
      <alignment vertical="center"/>
    </xf>
    <xf numFmtId="0" fontId="8" fillId="24" borderId="23" applyNumberFormat="0" applyBorder="0" applyAlignment="0" applyProtection="0">
      <alignment vertical="center"/>
    </xf>
    <xf numFmtId="0" fontId="14" fillId="25" borderId="24" applyNumberFormat="0" applyBorder="0" applyAlignment="0" applyProtection="0">
      <alignment vertical="center"/>
    </xf>
    <xf numFmtId="0" fontId="14" fillId="26" borderId="25" applyNumberFormat="0" applyBorder="0" applyAlignment="0" applyProtection="0">
      <alignment vertical="center"/>
    </xf>
    <xf numFmtId="0" fontId="8" fillId="27" borderId="26" applyNumberFormat="0" applyBorder="0" applyAlignment="0" applyProtection="0">
      <alignment vertical="center"/>
    </xf>
    <xf numFmtId="0" fontId="8" fillId="28" borderId="27" applyNumberFormat="0" applyBorder="0" applyAlignment="0" applyProtection="0">
      <alignment vertical="center"/>
    </xf>
    <xf numFmtId="0" fontId="14" fillId="29" borderId="28" applyNumberFormat="0" applyBorder="0" applyAlignment="0" applyProtection="0">
      <alignment vertical="center"/>
    </xf>
    <xf numFmtId="0" fontId="14" fillId="30" borderId="29" applyNumberFormat="0" applyBorder="0" applyAlignment="0" applyProtection="0">
      <alignment vertical="center"/>
    </xf>
    <xf numFmtId="0" fontId="8" fillId="31" borderId="30" applyNumberFormat="0" applyBorder="0" applyAlignment="0" applyProtection="0">
      <alignment vertical="center"/>
    </xf>
    <xf numFmtId="0" fontId="14" fillId="32" borderId="31" applyNumberFormat="0" applyBorder="0" applyAlignment="0" applyProtection="0">
      <alignment vertical="center"/>
    </xf>
    <xf numFmtId="166" fontId="24" fillId="10" borderId="9"/>
    <xf numFmtId="0" fontId="8" fillId="33" borderId="32" applyNumberFormat="0" applyBorder="0" applyAlignment="0" applyProtection="0">
      <alignment vertical="center"/>
    </xf>
    <xf numFmtId="0" fontId="12" fillId="0" borderId="0"/>
    <xf numFmtId="0" fontId="8" fillId="34" borderId="33" applyNumberFormat="0" applyBorder="0" applyAlignment="0" applyProtection="0">
      <alignment vertical="center"/>
    </xf>
    <xf numFmtId="0" fontId="14" fillId="35" borderId="34" applyNumberFormat="0" applyBorder="0" applyAlignment="0" applyProtection="0">
      <alignment vertical="center"/>
    </xf>
    <xf numFmtId="0" fontId="8" fillId="36" borderId="35" applyNumberFormat="0" applyBorder="0" applyAlignment="0" applyProtection="0">
      <alignment vertical="center"/>
    </xf>
    <xf numFmtId="0" fontId="8" fillId="37" borderId="36" applyNumberFormat="0" applyBorder="0" applyAlignment="0" applyProtection="0"/>
    <xf numFmtId="0" fontId="14" fillId="38" borderId="37" applyNumberFormat="0" applyBorder="0" applyAlignment="0" applyProtection="0">
      <alignment vertical="center"/>
    </xf>
    <xf numFmtId="0" fontId="14" fillId="39" borderId="38" applyNumberFormat="0" applyBorder="0" applyAlignment="0" applyProtection="0">
      <alignment vertical="center"/>
    </xf>
    <xf numFmtId="0" fontId="8" fillId="40" borderId="39" applyNumberFormat="0" applyBorder="0" applyAlignment="0" applyProtection="0">
      <alignment vertical="center"/>
    </xf>
    <xf numFmtId="0" fontId="8" fillId="41" borderId="40" applyNumberFormat="0" applyBorder="0" applyAlignment="0" applyProtection="0"/>
    <xf numFmtId="0" fontId="24" fillId="10" borderId="9" applyFont="0" applyFill="0"/>
    <xf numFmtId="0" fontId="14" fillId="42" borderId="41" applyNumberFormat="0" applyBorder="0" applyAlignment="0" applyProtection="0">
      <alignment vertical="center"/>
    </xf>
    <xf numFmtId="0" fontId="24" fillId="10" borderId="9">
      <alignment vertical="center"/>
    </xf>
    <xf numFmtId="0" fontId="8" fillId="43" borderId="42" applyNumberFormat="0" applyBorder="0" applyAlignment="0" applyProtection="0"/>
    <xf numFmtId="0" fontId="8" fillId="20" borderId="19" applyNumberFormat="0" applyBorder="0" applyAlignment="0" applyProtection="0"/>
    <xf numFmtId="0" fontId="8" fillId="17" borderId="16" applyNumberFormat="0" applyBorder="0" applyAlignment="0" applyProtection="0"/>
    <xf numFmtId="0" fontId="8" fillId="41" borderId="40" applyNumberFormat="0" applyBorder="0" applyAlignment="0" applyProtection="0"/>
    <xf numFmtId="0" fontId="8" fillId="44" borderId="43" applyNumberFormat="0" applyBorder="0" applyAlignment="0" applyProtection="0"/>
    <xf numFmtId="0" fontId="8" fillId="45" borderId="44" applyNumberFormat="0" applyBorder="0" applyAlignment="0" applyProtection="0"/>
    <xf numFmtId="0" fontId="8" fillId="17" borderId="16" applyNumberFormat="0" applyBorder="0" applyAlignment="0" applyProtection="0"/>
    <xf numFmtId="0" fontId="14" fillId="20" borderId="19" applyNumberFormat="0" applyBorder="0" applyAlignment="0" applyProtection="0"/>
    <xf numFmtId="0" fontId="14" fillId="46" borderId="45" applyNumberFormat="0" applyBorder="0" applyAlignment="0" applyProtection="0"/>
    <xf numFmtId="0" fontId="14" fillId="47" borderId="46" applyNumberFormat="0" applyBorder="0" applyAlignment="0" applyProtection="0"/>
    <xf numFmtId="0" fontId="14" fillId="45" borderId="44" applyNumberFormat="0" applyBorder="0" applyAlignment="0" applyProtection="0"/>
    <xf numFmtId="0" fontId="14" fillId="20" borderId="19" applyNumberFormat="0" applyBorder="0" applyAlignment="0" applyProtection="0"/>
    <xf numFmtId="0" fontId="14" fillId="41" borderId="40" applyNumberFormat="0" applyBorder="0" applyAlignment="0" applyProtection="0"/>
    <xf numFmtId="0" fontId="11" fillId="48" borderId="47" applyNumberFormat="0" applyFill="0" applyAlignment="0" applyProtection="0"/>
    <xf numFmtId="0" fontId="12" fillId="0" borderId="0"/>
    <xf numFmtId="0" fontId="28" fillId="0" borderId="0" applyNumberFormat="0" applyFill="0" applyBorder="0" applyAlignment="0" applyProtection="0"/>
    <xf numFmtId="0" fontId="24" fillId="49" borderId="48" applyBorder="0">
      <alignment vertical="center"/>
    </xf>
    <xf numFmtId="0" fontId="10" fillId="0" borderId="0" applyNumberFormat="0" applyFill="0" applyBorder="0" applyAlignment="0" applyProtection="0"/>
    <xf numFmtId="0" fontId="24" fillId="49" borderId="48">
      <alignment vertical="center"/>
    </xf>
  </cellStyleXfs>
  <cellXfs count="41">
    <xf numFmtId="0" fontId="0" fillId="0" borderId="0" xfId="0"/>
    <xf numFmtId="49" fontId="1" fillId="0" borderId="0" xfId="0" applyNumberFormat="1" applyFont="1" applyAlignment="1">
      <alignment horizontal="center"/>
    </xf>
    <xf numFmtId="0" fontId="1" fillId="0" borderId="0" xfId="49" applyFont="1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165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49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65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5" fontId="1" fillId="0" borderId="0" xfId="0" applyNumberFormat="1" applyFont="1" applyProtection="1">
      <protection locked="0"/>
    </xf>
    <xf numFmtId="0" fontId="1" fillId="0" borderId="49" xfId="0" applyFont="1" applyBorder="1" applyAlignment="1" applyProtection="1">
      <alignment horizontal="left"/>
      <protection locked="0"/>
    </xf>
    <xf numFmtId="0" fontId="1" fillId="0" borderId="51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left"/>
      <protection locked="0"/>
    </xf>
    <xf numFmtId="0" fontId="1" fillId="0" borderId="50" xfId="0" applyFont="1" applyBorder="1" applyAlignment="1" applyProtection="1">
      <alignment horizontal="left" vertical="center"/>
      <protection locked="0"/>
    </xf>
    <xf numFmtId="0" fontId="1" fillId="0" borderId="52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9" fontId="1" fillId="0" borderId="0" xfId="0" applyNumberFormat="1" applyFont="1"/>
    <xf numFmtId="0" fontId="1" fillId="0" borderId="50" xfId="0" applyFont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left" vertical="top" wrapText="1"/>
    </xf>
    <xf numFmtId="165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9" fontId="1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165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</cellXfs>
  <cellStyles count="80">
    <cellStyle name="1 000 Sk" xfId="60" xr:uid="{00000000-0005-0000-0000-000000000000}"/>
    <cellStyle name="1 000,-  Sk" xfId="22" xr:uid="{00000000-0005-0000-0000-000001000000}"/>
    <cellStyle name="1 000,- Kč" xfId="47" xr:uid="{00000000-0005-0000-0000-000002000000}"/>
    <cellStyle name="1 000,- Sk" xfId="58" xr:uid="{00000000-0005-0000-0000-000003000000}"/>
    <cellStyle name="1000 Sk_fakturuj99" xfId="31" xr:uid="{00000000-0005-0000-0000-000004000000}"/>
    <cellStyle name="20 % – Zvýraznění1" xfId="53" xr:uid="{00000000-0005-0000-0000-000005000000}"/>
    <cellStyle name="20 % – Zvýraznění2" xfId="57" xr:uid="{00000000-0005-0000-0000-000006000000}"/>
    <cellStyle name="20 % – Zvýraznění3" xfId="29" xr:uid="{00000000-0005-0000-0000-000007000000}"/>
    <cellStyle name="20 % – Zvýraznění4" xfId="61" xr:uid="{00000000-0005-0000-0000-000008000000}"/>
    <cellStyle name="20 % – Zvýraznění5" xfId="62" xr:uid="{00000000-0005-0000-0000-000009000000}"/>
    <cellStyle name="20 % – Zvýraznění6" xfId="63" xr:uid="{00000000-0005-0000-0000-00000A000000}"/>
    <cellStyle name="20 % - zvýraznenie1" xfId="27" builtinId="30" customBuiltin="1"/>
    <cellStyle name="20 % - zvýraznenie2" xfId="41" builtinId="34" customBuiltin="1"/>
    <cellStyle name="20 % - zvýraznenie3" xfId="45" builtinId="38" customBuiltin="1"/>
    <cellStyle name="20 % - zvýraznenie4" xfId="48" builtinId="42" customBuiltin="1"/>
    <cellStyle name="20 % - zvýraznenie5" xfId="38" builtinId="46" customBuiltin="1"/>
    <cellStyle name="20 % - zvýraznenie6" xfId="42" builtinId="50" customBuiltin="1"/>
    <cellStyle name="40 % – Zvýraznění1" xfId="33" xr:uid="{00000000-0005-0000-0000-000011000000}"/>
    <cellStyle name="40 % – Zvýraznění2" xfId="64" xr:uid="{00000000-0005-0000-0000-000012000000}"/>
    <cellStyle name="40 % – Zvýraznění3" xfId="65" xr:uid="{00000000-0005-0000-0000-000013000000}"/>
    <cellStyle name="40 % – Zvýraznění4" xfId="66" xr:uid="{00000000-0005-0000-0000-000014000000}"/>
    <cellStyle name="40 % – Zvýraznění5" xfId="36" xr:uid="{00000000-0005-0000-0000-000015000000}"/>
    <cellStyle name="40 % – Zvýraznění6" xfId="67" xr:uid="{00000000-0005-0000-0000-000016000000}"/>
    <cellStyle name="40 % - zvýraznenie1" xfId="2" builtinId="31" customBuiltin="1"/>
    <cellStyle name="40 % - zvýraznenie2" xfId="16" builtinId="35" customBuiltin="1"/>
    <cellStyle name="40 % - zvýraznenie3" xfId="14" builtinId="39" customBuiltin="1"/>
    <cellStyle name="40 % - zvýraznenie4" xfId="50" builtinId="43" customBuiltin="1"/>
    <cellStyle name="40 % - zvýraznenie5" xfId="52" builtinId="47" customBuiltin="1"/>
    <cellStyle name="40 % - zvýraznenie6" xfId="56" builtinId="51" customBuiltin="1"/>
    <cellStyle name="60 % – Zvýraznění1" xfId="68" xr:uid="{00000000-0005-0000-0000-00001D000000}"/>
    <cellStyle name="60 % – Zvýraznění2" xfId="69" xr:uid="{00000000-0005-0000-0000-00001E000000}"/>
    <cellStyle name="60 % – Zvýraznění3" xfId="70" xr:uid="{00000000-0005-0000-0000-00001F000000}"/>
    <cellStyle name="60 % – Zvýraznění4" xfId="71" xr:uid="{00000000-0005-0000-0000-000020000000}"/>
    <cellStyle name="60 % – Zvýraznění5" xfId="72" xr:uid="{00000000-0005-0000-0000-000021000000}"/>
    <cellStyle name="60 % – Zvýraznění6" xfId="73" xr:uid="{00000000-0005-0000-0000-000022000000}"/>
    <cellStyle name="60 % - zvýraznenie1" xfId="39" builtinId="32" customBuiltin="1"/>
    <cellStyle name="60 % - zvýraznenie2" xfId="43" builtinId="36" customBuiltin="1"/>
    <cellStyle name="60 % - zvýraznenie3" xfId="24" builtinId="40" customBuiltin="1"/>
    <cellStyle name="60 % - zvýraznenie4" xfId="12" builtinId="44" customBuiltin="1"/>
    <cellStyle name="60 % - zvýraznenie5" xfId="54" builtinId="48" customBuiltin="1"/>
    <cellStyle name="60 % - zvýraznenie6" xfId="59" builtinId="52" customBuiltin="1"/>
    <cellStyle name="Celkem" xfId="74" xr:uid="{00000000-0005-0000-0000-000029000000}"/>
    <cellStyle name="Čiarka" xfId="3" builtinId="3" customBuiltin="1"/>
    <cellStyle name="Čiarka [0]" xfId="4" builtinId="6" customBuiltin="1"/>
    <cellStyle name="data" xfId="75" xr:uid="{00000000-0005-0000-0000-00002C000000}"/>
    <cellStyle name="Dobrá" xfId="25" builtinId="26" customBuiltin="1"/>
    <cellStyle name="Hypertextové prepojenie" xfId="11" builtinId="8" customBuiltin="1"/>
    <cellStyle name="Kontrolná bunka" xfId="8" builtinId="23" customBuiltin="1"/>
    <cellStyle name="Mena" xfId="6" builtinId="4" customBuiltin="1"/>
    <cellStyle name="Mena [0]" xfId="5" builtinId="7" customBuiltin="1"/>
    <cellStyle name="Nadpis 1" xfId="19" builtinId="16" customBuiltin="1"/>
    <cellStyle name="Nadpis 2" xfId="9" builtinId="17" customBuiltin="1"/>
    <cellStyle name="Nadpis 3" xfId="20" builtinId="18" customBuiltin="1"/>
    <cellStyle name="Nadpis 4" xfId="21" builtinId="19" customBuiltin="1"/>
    <cellStyle name="Název" xfId="76" xr:uid="{00000000-0005-0000-0000-000036000000}"/>
    <cellStyle name="Názov" xfId="17" builtinId="15" customBuiltin="1"/>
    <cellStyle name="Neutrálna" xfId="35" builtinId="28" customBuiltin="1"/>
    <cellStyle name="Normálna" xfId="0" builtinId="0" customBuiltin="1"/>
    <cellStyle name="normálne_KLs" xfId="1" xr:uid="{00000000-0005-0000-0000-000039000000}"/>
    <cellStyle name="normálne_KLv" xfId="49" xr:uid="{00000000-0005-0000-0000-00003A000000}"/>
    <cellStyle name="Percentá" xfId="7" builtinId="5" customBuiltin="1"/>
    <cellStyle name="Použité hypertextové prepojenie" xfId="13" builtinId="9" customBuiltin="1"/>
    <cellStyle name="Poznámka" xfId="10" builtinId="10" customBuiltin="1"/>
    <cellStyle name="Prepojená bunka" xfId="30" builtinId="24" customBuiltin="1"/>
    <cellStyle name="Spolu" xfId="32" builtinId="25" customBuiltin="1"/>
    <cellStyle name="TEXT" xfId="77" xr:uid="{00000000-0005-0000-0000-000040000000}"/>
    <cellStyle name="Text upozornění" xfId="78" xr:uid="{00000000-0005-0000-0000-000041000000}"/>
    <cellStyle name="Text upozornenia" xfId="15" builtinId="11" customBuiltin="1"/>
    <cellStyle name="TEXT1" xfId="79" xr:uid="{00000000-0005-0000-0000-000043000000}"/>
    <cellStyle name="Vstup" xfId="23" builtinId="20" customBuiltin="1"/>
    <cellStyle name="Výpočet" xfId="28" builtinId="22" customBuiltin="1"/>
    <cellStyle name="Výstup" xfId="26" builtinId="21" customBuiltin="1"/>
    <cellStyle name="Vysvetľujúci text" xfId="18" builtinId="53" customBuiltin="1"/>
    <cellStyle name="Zlá" xfId="34" builtinId="27" customBuiltin="1"/>
    <cellStyle name="Zvýraznenie1" xfId="37" builtinId="29" customBuiltin="1"/>
    <cellStyle name="Zvýraznenie2" xfId="40" builtinId="33" customBuiltin="1"/>
    <cellStyle name="Zvýraznenie3" xfId="44" builtinId="37" customBuiltin="1"/>
    <cellStyle name="Zvýraznenie4" xfId="46" builtinId="41" customBuiltin="1"/>
    <cellStyle name="Zvýraznenie5" xfId="51" builtinId="45" customBuiltin="1"/>
    <cellStyle name="Zvýraznenie6" xfId="55" builtinId="49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06755905" count="1">
        <pm:charStyle name="Normal" fontId="0" Id="1"/>
      </pm:charStyles>
      <pm:colors xmlns:pm="smNativeData" id="1606755905" count="53">
        <pm:color name="Color 24" rgb="800080"/>
        <pm:color name="Color 25" rgb="9C0006"/>
        <pm:color name="Color 26" rgb="44546A"/>
        <pm:color name="Color 27" rgb="FA7D00"/>
        <pm:color name="Color 28" rgb="9C6500"/>
        <pm:color name="Color 29" rgb="3F3F3F"/>
        <pm:color name="Color 30" rgb="006100"/>
        <pm:color name="Color 31" rgb="3F3F76"/>
        <pm:color name="Indigo Blue" rgb="333399"/>
        <pm:color name="Light Green" rgb="CCFFCC"/>
        <pm:color name="Color 34" rgb="FFFFCC"/>
        <pm:color name="Coral" rgb="FF8080"/>
        <pm:color name="Color 36" rgb="FFC7CE"/>
        <pm:color name="Color 37" rgb="A5A5A5"/>
        <pm:color name="Color 38" rgb="FBE3D5"/>
        <pm:color name="Color 39" rgb="FFD964"/>
        <pm:color name="Color 40" rgb="E1EFD8"/>
        <pm:color name="Color 41" rgb="B4C6E7"/>
        <pm:color name="Color 42" rgb="ED7D31"/>
        <pm:color name="Color 43" rgb="C7C7C7"/>
        <pm:color name="Color 44" rgb="5B9BD5"/>
        <pm:color name="Color 45" rgb="DDEBF7"/>
        <pm:color name="Color 46" rgb="D9D9D9"/>
        <pm:color name="Color 47" rgb="FFEB9C"/>
        <pm:color name="Color 48" rgb="BDD7EE"/>
        <pm:color name="Color 49" rgb="F2F2F2"/>
        <pm:color name="Color 50" rgb="FFE697"/>
        <pm:color name="Color 51" rgb="F8CAAB"/>
        <pm:color name="Color 52" rgb="C6EFCE"/>
        <pm:color name="Color 53" rgb="C5DFB3"/>
        <pm:color name="Color 54" rgb="4472C4"/>
        <pm:color name="Color 55" rgb="F4AF82"/>
        <pm:color name="Color 56" rgb="A8D08C"/>
        <pm:color name="Color 57" rgb="D9E1F2"/>
        <pm:color name="Color 58" rgb="FFC000"/>
        <pm:color name="Color 59" rgb="FFF2CA"/>
        <pm:color name="Color 60" rgb="FFCC99"/>
        <pm:color name="Color 61" rgb="EBEBEB"/>
        <pm:color name="Color 62" rgb="FFFFC0"/>
        <pm:color name="Color 63" rgb="70AD47"/>
        <pm:color name="Color 64" rgb="9BC2E6"/>
        <pm:color name="Color 65" rgb="8EA9DB"/>
        <pm:color name="Color 66" rgb="A0E0E0"/>
        <pm:color name="Color 67" rgb="A6CAF0"/>
        <pm:color name="Light Yellow" rgb="FFFF99"/>
        <pm:color name="Color 69" rgb="CC9CCC"/>
        <pm:color name="Color 70" rgb="996666"/>
        <pm:color name="Color 71" rgb="999933"/>
        <pm:color name="Color 72" rgb="969696"/>
        <pm:color name="Color 73" rgb="B2B2B2"/>
        <pm:color name="Color 74" rgb="3333CC"/>
        <pm:color name="Color 75" rgb="FF8001"/>
        <pm:color name="Color 76" rgb="9FB7E1"/>
      </pm:colors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6"/>
  <sheetViews>
    <sheetView showGridLines="0" tabSelected="1" view="pageBreakPreview" zoomScale="80" zoomScaleNormal="100" zoomScaleSheetLayoutView="80" workbookViewId="0">
      <pane xSplit="4" ySplit="10" topLeftCell="E11" activePane="bottomRight" state="frozen"/>
      <selection pane="topRight"/>
      <selection pane="bottomLeft"/>
      <selection pane="bottomRight" activeCell="N7" sqref="N7"/>
    </sheetView>
  </sheetViews>
  <sheetFormatPr defaultRowHeight="12.75"/>
  <cols>
    <col min="1" max="1" width="6.7109375" style="25" customWidth="1"/>
    <col min="2" max="2" width="3.7109375" style="26" customWidth="1"/>
    <col min="3" max="3" width="13" style="27" customWidth="1"/>
    <col min="4" max="4" width="53" style="28" bestFit="1" customWidth="1"/>
    <col min="5" max="5" width="10.7109375" style="29" customWidth="1"/>
    <col min="6" max="6" width="5.85546875" style="30" bestFit="1" customWidth="1"/>
    <col min="7" max="8" width="0" style="6" hidden="1" customWidth="1"/>
    <col min="9" max="16384" width="9.140625" style="6"/>
  </cols>
  <sheetData>
    <row r="1" spans="1:8">
      <c r="A1" s="8" t="s">
        <v>37</v>
      </c>
      <c r="B1" s="6"/>
      <c r="C1" s="6"/>
      <c r="D1" s="6"/>
      <c r="E1" s="8" t="s">
        <v>38</v>
      </c>
      <c r="F1" s="6"/>
    </row>
    <row r="2" spans="1:8">
      <c r="A2" s="8" t="s">
        <v>39</v>
      </c>
      <c r="B2" s="6"/>
      <c r="C2" s="6"/>
      <c r="D2" s="6"/>
      <c r="E2" s="8" t="s">
        <v>40</v>
      </c>
      <c r="F2" s="6"/>
    </row>
    <row r="3" spans="1:8">
      <c r="A3" s="8" t="s">
        <v>8</v>
      </c>
      <c r="B3" s="6"/>
      <c r="C3" s="6"/>
      <c r="D3" s="6"/>
      <c r="E3" s="8" t="s">
        <v>41</v>
      </c>
      <c r="F3" s="6"/>
    </row>
    <row r="4" spans="1:8">
      <c r="A4" s="6"/>
      <c r="B4" s="6"/>
      <c r="C4" s="6"/>
      <c r="D4" s="6"/>
      <c r="E4" s="6"/>
      <c r="F4" s="6"/>
    </row>
    <row r="5" spans="1:8">
      <c r="A5" s="8" t="s">
        <v>42</v>
      </c>
      <c r="B5" s="6"/>
      <c r="C5" s="6"/>
      <c r="D5" s="6"/>
      <c r="E5" s="6"/>
      <c r="F5" s="6"/>
    </row>
    <row r="6" spans="1:8">
      <c r="A6" s="8" t="s">
        <v>43</v>
      </c>
      <c r="B6" s="6"/>
      <c r="C6" s="6"/>
      <c r="D6" s="6"/>
      <c r="E6" s="6"/>
      <c r="F6" s="6"/>
    </row>
    <row r="7" spans="1:8">
      <c r="A7" s="8"/>
      <c r="B7" s="6"/>
      <c r="C7" s="6"/>
      <c r="D7" s="6"/>
      <c r="E7" s="6"/>
      <c r="F7" s="6"/>
    </row>
    <row r="8" spans="1:8" ht="13.5">
      <c r="A8" s="6" t="s">
        <v>44</v>
      </c>
      <c r="B8" s="1"/>
      <c r="C8" s="31"/>
      <c r="D8" s="9" t="e">
        <f>CONCATENATE(#REF!," ",#REF!," ",#REF!," ",#REF!)</f>
        <v>#REF!</v>
      </c>
      <c r="E8" s="7"/>
      <c r="F8" s="6"/>
    </row>
    <row r="9" spans="1:8">
      <c r="A9" s="10" t="s">
        <v>14</v>
      </c>
      <c r="B9" s="10" t="s">
        <v>15</v>
      </c>
      <c r="C9" s="10" t="s">
        <v>16</v>
      </c>
      <c r="D9" s="10" t="s">
        <v>17</v>
      </c>
      <c r="E9" s="10" t="s">
        <v>18</v>
      </c>
      <c r="F9" s="10" t="s">
        <v>19</v>
      </c>
      <c r="G9" s="6" t="s">
        <v>45</v>
      </c>
      <c r="H9" s="6" t="s">
        <v>47</v>
      </c>
    </row>
    <row r="10" spans="1:8">
      <c r="A10" s="11" t="s">
        <v>20</v>
      </c>
      <c r="B10" s="11" t="s">
        <v>21</v>
      </c>
      <c r="C10" s="32"/>
      <c r="D10" s="11" t="s">
        <v>22</v>
      </c>
      <c r="E10" s="11" t="s">
        <v>23</v>
      </c>
      <c r="F10" s="11" t="s">
        <v>24</v>
      </c>
      <c r="G10" s="6" t="s">
        <v>46</v>
      </c>
      <c r="H10" s="6" t="s">
        <v>48</v>
      </c>
    </row>
    <row r="12" spans="1:8">
      <c r="B12" s="33" t="s">
        <v>49</v>
      </c>
    </row>
    <row r="13" spans="1:8">
      <c r="B13" s="27" t="s">
        <v>50</v>
      </c>
    </row>
    <row r="14" spans="1:8">
      <c r="A14" s="25">
        <v>1</v>
      </c>
      <c r="B14" s="26" t="s">
        <v>51</v>
      </c>
      <c r="C14" s="27" t="s">
        <v>52</v>
      </c>
      <c r="D14" s="28" t="s">
        <v>53</v>
      </c>
      <c r="E14" s="29">
        <v>5.8000000000000003E-2</v>
      </c>
      <c r="F14" s="30" t="s">
        <v>54</v>
      </c>
      <c r="G14" s="6" t="s">
        <v>55</v>
      </c>
      <c r="H14" s="6" t="s">
        <v>56</v>
      </c>
    </row>
    <row r="15" spans="1:8">
      <c r="A15" s="25">
        <v>2</v>
      </c>
      <c r="B15" s="26" t="s">
        <v>57</v>
      </c>
      <c r="C15" s="27" t="s">
        <v>58</v>
      </c>
      <c r="D15" s="28" t="s">
        <v>59</v>
      </c>
      <c r="E15" s="29">
        <v>66</v>
      </c>
      <c r="F15" s="30" t="s">
        <v>60</v>
      </c>
      <c r="G15" s="6" t="s">
        <v>55</v>
      </c>
      <c r="H15" s="6" t="s">
        <v>56</v>
      </c>
    </row>
    <row r="16" spans="1:8">
      <c r="D16" s="34" t="s">
        <v>61</v>
      </c>
      <c r="E16" s="35"/>
      <c r="F16" s="36"/>
    </row>
    <row r="17" spans="1:8">
      <c r="A17" s="25">
        <v>3</v>
      </c>
      <c r="B17" s="26" t="s">
        <v>57</v>
      </c>
      <c r="C17" s="27" t="s">
        <v>62</v>
      </c>
      <c r="D17" s="28" t="s">
        <v>63</v>
      </c>
      <c r="E17" s="29">
        <v>66</v>
      </c>
      <c r="F17" s="30" t="s">
        <v>60</v>
      </c>
      <c r="G17" s="6" t="s">
        <v>55</v>
      </c>
      <c r="H17" s="6" t="s">
        <v>56</v>
      </c>
    </row>
    <row r="18" spans="1:8">
      <c r="A18" s="25">
        <v>4</v>
      </c>
      <c r="B18" s="26" t="s">
        <v>57</v>
      </c>
      <c r="C18" s="27" t="s">
        <v>64</v>
      </c>
      <c r="D18" s="28" t="s">
        <v>65</v>
      </c>
      <c r="E18" s="29">
        <v>66</v>
      </c>
      <c r="F18" s="30" t="s">
        <v>60</v>
      </c>
      <c r="G18" s="6" t="s">
        <v>55</v>
      </c>
      <c r="H18" s="6" t="s">
        <v>56</v>
      </c>
    </row>
    <row r="19" spans="1:8">
      <c r="A19" s="25">
        <v>5</v>
      </c>
      <c r="B19" s="26" t="s">
        <v>66</v>
      </c>
      <c r="C19" s="27" t="s">
        <v>67</v>
      </c>
      <c r="D19" s="28" t="s">
        <v>68</v>
      </c>
      <c r="E19" s="29">
        <v>4</v>
      </c>
      <c r="F19" s="30" t="s">
        <v>69</v>
      </c>
      <c r="G19" s="6" t="s">
        <v>55</v>
      </c>
      <c r="H19" s="6" t="s">
        <v>56</v>
      </c>
    </row>
    <row r="20" spans="1:8">
      <c r="A20" s="25">
        <v>6</v>
      </c>
      <c r="B20" s="26" t="s">
        <v>66</v>
      </c>
      <c r="C20" s="27" t="s">
        <v>70</v>
      </c>
      <c r="D20" s="28" t="s">
        <v>71</v>
      </c>
      <c r="E20" s="29">
        <v>3</v>
      </c>
      <c r="F20" s="30" t="s">
        <v>69</v>
      </c>
      <c r="G20" s="6" t="s">
        <v>55</v>
      </c>
      <c r="H20" s="6" t="s">
        <v>56</v>
      </c>
    </row>
    <row r="21" spans="1:8">
      <c r="A21" s="25">
        <v>7</v>
      </c>
      <c r="B21" s="26" t="s">
        <v>72</v>
      </c>
      <c r="C21" s="27" t="s">
        <v>73</v>
      </c>
      <c r="D21" s="28" t="s">
        <v>74</v>
      </c>
      <c r="E21" s="29">
        <v>4.7519999999999998</v>
      </c>
      <c r="F21" s="30" t="s">
        <v>75</v>
      </c>
      <c r="G21" s="6" t="s">
        <v>55</v>
      </c>
      <c r="H21" s="6" t="s">
        <v>56</v>
      </c>
    </row>
    <row r="22" spans="1:8">
      <c r="D22" s="34" t="s">
        <v>76</v>
      </c>
      <c r="E22" s="35"/>
      <c r="F22" s="36"/>
    </row>
    <row r="23" spans="1:8">
      <c r="A23" s="25">
        <v>8</v>
      </c>
      <c r="B23" s="26" t="s">
        <v>66</v>
      </c>
      <c r="C23" s="27" t="s">
        <v>77</v>
      </c>
      <c r="D23" s="28" t="s">
        <v>78</v>
      </c>
      <c r="E23" s="29">
        <v>75.239999999999995</v>
      </c>
      <c r="F23" s="30" t="s">
        <v>75</v>
      </c>
      <c r="G23" s="6" t="s">
        <v>55</v>
      </c>
      <c r="H23" s="6" t="s">
        <v>56</v>
      </c>
    </row>
    <row r="24" spans="1:8">
      <c r="D24" s="34" t="s">
        <v>79</v>
      </c>
      <c r="E24" s="35"/>
      <c r="F24" s="36"/>
    </row>
    <row r="25" spans="1:8">
      <c r="A25" s="25">
        <v>9</v>
      </c>
      <c r="B25" s="26" t="s">
        <v>66</v>
      </c>
      <c r="C25" s="27" t="s">
        <v>80</v>
      </c>
      <c r="D25" s="28" t="s">
        <v>81</v>
      </c>
      <c r="E25" s="29">
        <v>37.619999999999997</v>
      </c>
      <c r="F25" s="30" t="s">
        <v>75</v>
      </c>
      <c r="G25" s="6" t="s">
        <v>55</v>
      </c>
      <c r="H25" s="6" t="s">
        <v>56</v>
      </c>
    </row>
    <row r="26" spans="1:8">
      <c r="A26" s="25">
        <v>10</v>
      </c>
      <c r="B26" s="26" t="s">
        <v>66</v>
      </c>
      <c r="C26" s="27" t="s">
        <v>82</v>
      </c>
      <c r="D26" s="28" t="s">
        <v>83</v>
      </c>
      <c r="E26" s="29">
        <v>172.8</v>
      </c>
      <c r="F26" s="30" t="s">
        <v>60</v>
      </c>
      <c r="G26" s="6" t="s">
        <v>55</v>
      </c>
      <c r="H26" s="6" t="s">
        <v>56</v>
      </c>
    </row>
    <row r="27" spans="1:8">
      <c r="D27" s="34" t="s">
        <v>84</v>
      </c>
      <c r="E27" s="35"/>
      <c r="F27" s="36"/>
    </row>
    <row r="28" spans="1:8">
      <c r="A28" s="25">
        <v>11</v>
      </c>
      <c r="B28" s="26" t="s">
        <v>66</v>
      </c>
      <c r="C28" s="27" t="s">
        <v>85</v>
      </c>
      <c r="D28" s="28" t="s">
        <v>86</v>
      </c>
      <c r="E28" s="29">
        <v>172.8</v>
      </c>
      <c r="F28" s="30" t="s">
        <v>60</v>
      </c>
      <c r="G28" s="6" t="s">
        <v>55</v>
      </c>
      <c r="H28" s="6" t="s">
        <v>56</v>
      </c>
    </row>
    <row r="29" spans="1:8">
      <c r="A29" s="25">
        <v>12</v>
      </c>
      <c r="B29" s="26" t="s">
        <v>66</v>
      </c>
      <c r="C29" s="27" t="s">
        <v>87</v>
      </c>
      <c r="D29" s="28" t="s">
        <v>88</v>
      </c>
      <c r="E29" s="29">
        <v>75.239999999999995</v>
      </c>
      <c r="F29" s="30" t="s">
        <v>75</v>
      </c>
      <c r="G29" s="6" t="s">
        <v>55</v>
      </c>
      <c r="H29" s="6" t="s">
        <v>56</v>
      </c>
    </row>
    <row r="30" spans="1:8">
      <c r="A30" s="25">
        <v>13</v>
      </c>
      <c r="B30" s="26" t="s">
        <v>66</v>
      </c>
      <c r="C30" s="27" t="s">
        <v>89</v>
      </c>
      <c r="D30" s="28" t="s">
        <v>90</v>
      </c>
      <c r="E30" s="29">
        <v>31.262</v>
      </c>
      <c r="F30" s="30" t="s">
        <v>75</v>
      </c>
      <c r="G30" s="6" t="s">
        <v>55</v>
      </c>
      <c r="H30" s="6" t="s">
        <v>56</v>
      </c>
    </row>
    <row r="31" spans="1:8">
      <c r="D31" s="34" t="s">
        <v>91</v>
      </c>
      <c r="E31" s="35"/>
      <c r="F31" s="36"/>
    </row>
    <row r="32" spans="1:8">
      <c r="D32" s="34" t="s">
        <v>92</v>
      </c>
      <c r="E32" s="35"/>
      <c r="F32" s="36"/>
    </row>
    <row r="33" spans="1:8">
      <c r="A33" s="25">
        <v>14</v>
      </c>
      <c r="B33" s="26" t="s">
        <v>66</v>
      </c>
      <c r="C33" s="27" t="s">
        <v>93</v>
      </c>
      <c r="D33" s="28" t="s">
        <v>94</v>
      </c>
      <c r="E33" s="29">
        <v>31.262</v>
      </c>
      <c r="F33" s="30" t="s">
        <v>75</v>
      </c>
      <c r="G33" s="6" t="s">
        <v>55</v>
      </c>
      <c r="H33" s="6" t="s">
        <v>56</v>
      </c>
    </row>
    <row r="34" spans="1:8">
      <c r="A34" s="25">
        <v>15</v>
      </c>
      <c r="B34" s="26" t="s">
        <v>66</v>
      </c>
      <c r="C34" s="27" t="s">
        <v>95</v>
      </c>
      <c r="D34" s="28" t="s">
        <v>96</v>
      </c>
      <c r="E34" s="29">
        <v>43.978000000000002</v>
      </c>
      <c r="F34" s="30" t="s">
        <v>75</v>
      </c>
      <c r="G34" s="6" t="s">
        <v>55</v>
      </c>
      <c r="H34" s="6" t="s">
        <v>56</v>
      </c>
    </row>
    <row r="35" spans="1:8">
      <c r="D35" s="34" t="s">
        <v>97</v>
      </c>
      <c r="E35" s="35"/>
      <c r="F35" s="36"/>
    </row>
    <row r="36" spans="1:8">
      <c r="A36" s="25">
        <v>16</v>
      </c>
      <c r="B36" s="26" t="s">
        <v>72</v>
      </c>
      <c r="C36" s="27" t="s">
        <v>98</v>
      </c>
      <c r="D36" s="28" t="s">
        <v>99</v>
      </c>
      <c r="E36" s="29">
        <v>21.692</v>
      </c>
      <c r="F36" s="30" t="s">
        <v>75</v>
      </c>
      <c r="G36" s="6" t="s">
        <v>55</v>
      </c>
      <c r="H36" s="6" t="s">
        <v>56</v>
      </c>
    </row>
    <row r="37" spans="1:8">
      <c r="D37" s="34" t="s">
        <v>92</v>
      </c>
      <c r="E37" s="35"/>
      <c r="F37" s="36"/>
    </row>
    <row r="38" spans="1:8">
      <c r="A38" s="25">
        <v>17</v>
      </c>
      <c r="B38" s="26" t="s">
        <v>100</v>
      </c>
      <c r="C38" s="27" t="s">
        <v>101</v>
      </c>
      <c r="D38" s="28" t="s">
        <v>102</v>
      </c>
      <c r="E38" s="29">
        <v>39.045999999999999</v>
      </c>
      <c r="F38" s="30" t="s">
        <v>103</v>
      </c>
      <c r="G38" s="6" t="s">
        <v>104</v>
      </c>
      <c r="H38" s="6" t="s">
        <v>56</v>
      </c>
    </row>
    <row r="39" spans="1:8">
      <c r="D39" s="34" t="s">
        <v>105</v>
      </c>
      <c r="E39" s="35"/>
      <c r="F39" s="36"/>
    </row>
    <row r="40" spans="1:8">
      <c r="D40" s="37" t="s">
        <v>106</v>
      </c>
      <c r="E40" s="38" t="e">
        <f>#REF!</f>
        <v>#REF!</v>
      </c>
    </row>
    <row r="42" spans="1:8">
      <c r="B42" s="27" t="s">
        <v>107</v>
      </c>
    </row>
    <row r="43" spans="1:8">
      <c r="A43" s="25">
        <v>18</v>
      </c>
      <c r="B43" s="26" t="s">
        <v>51</v>
      </c>
      <c r="C43" s="27" t="s">
        <v>108</v>
      </c>
      <c r="D43" s="28" t="s">
        <v>109</v>
      </c>
      <c r="E43" s="29">
        <v>9.57</v>
      </c>
      <c r="F43" s="30" t="s">
        <v>75</v>
      </c>
      <c r="G43" s="6" t="s">
        <v>55</v>
      </c>
      <c r="H43" s="6" t="s">
        <v>56</v>
      </c>
    </row>
    <row r="44" spans="1:8">
      <c r="D44" s="34" t="s">
        <v>91</v>
      </c>
      <c r="E44" s="35"/>
      <c r="F44" s="36"/>
    </row>
    <row r="45" spans="1:8">
      <c r="D45" s="37" t="s">
        <v>110</v>
      </c>
      <c r="E45" s="38" t="e">
        <f>#REF!</f>
        <v>#REF!</v>
      </c>
    </row>
    <row r="47" spans="1:8">
      <c r="B47" s="27" t="s">
        <v>111</v>
      </c>
    </row>
    <row r="48" spans="1:8">
      <c r="A48" s="25">
        <v>19</v>
      </c>
      <c r="B48" s="26" t="s">
        <v>57</v>
      </c>
      <c r="C48" s="27" t="s">
        <v>112</v>
      </c>
      <c r="D48" s="28" t="s">
        <v>113</v>
      </c>
      <c r="E48" s="29">
        <v>66</v>
      </c>
      <c r="F48" s="30" t="s">
        <v>60</v>
      </c>
      <c r="G48" s="6" t="s">
        <v>55</v>
      </c>
      <c r="H48" s="6" t="s">
        <v>56</v>
      </c>
    </row>
    <row r="49" spans="1:8">
      <c r="D49" s="34" t="s">
        <v>61</v>
      </c>
      <c r="E49" s="35"/>
      <c r="F49" s="36"/>
    </row>
    <row r="50" spans="1:8">
      <c r="A50" s="25">
        <v>20</v>
      </c>
      <c r="B50" s="26" t="s">
        <v>57</v>
      </c>
      <c r="C50" s="27" t="s">
        <v>114</v>
      </c>
      <c r="D50" s="28" t="s">
        <v>115</v>
      </c>
      <c r="E50" s="29">
        <v>66</v>
      </c>
      <c r="F50" s="30" t="s">
        <v>60</v>
      </c>
      <c r="G50" s="6" t="s">
        <v>55</v>
      </c>
      <c r="H50" s="6" t="s">
        <v>56</v>
      </c>
    </row>
    <row r="51" spans="1:8">
      <c r="A51" s="25">
        <v>21</v>
      </c>
      <c r="B51" s="26" t="s">
        <v>57</v>
      </c>
      <c r="C51" s="27" t="s">
        <v>116</v>
      </c>
      <c r="D51" s="28" t="s">
        <v>117</v>
      </c>
      <c r="E51" s="29">
        <v>66</v>
      </c>
      <c r="F51" s="30" t="s">
        <v>60</v>
      </c>
      <c r="G51" s="6" t="s">
        <v>55</v>
      </c>
      <c r="H51" s="6" t="s">
        <v>56</v>
      </c>
    </row>
    <row r="52" spans="1:8">
      <c r="D52" s="37" t="s">
        <v>118</v>
      </c>
      <c r="E52" s="38" t="e">
        <f>#REF!</f>
        <v>#REF!</v>
      </c>
    </row>
    <row r="54" spans="1:8">
      <c r="B54" s="27" t="s">
        <v>119</v>
      </c>
    </row>
    <row r="55" spans="1:8">
      <c r="A55" s="25">
        <v>22</v>
      </c>
      <c r="B55" s="26" t="s">
        <v>51</v>
      </c>
      <c r="C55" s="27" t="s">
        <v>120</v>
      </c>
      <c r="D55" s="28" t="s">
        <v>121</v>
      </c>
      <c r="E55" s="29">
        <v>1</v>
      </c>
      <c r="F55" s="30" t="s">
        <v>122</v>
      </c>
      <c r="G55" s="6" t="s">
        <v>55</v>
      </c>
      <c r="H55" s="6" t="s">
        <v>56</v>
      </c>
    </row>
    <row r="56" spans="1:8">
      <c r="A56" s="25">
        <v>23</v>
      </c>
      <c r="B56" s="26" t="s">
        <v>51</v>
      </c>
      <c r="C56" s="27" t="s">
        <v>123</v>
      </c>
      <c r="D56" s="28" t="s">
        <v>124</v>
      </c>
      <c r="E56" s="29">
        <v>1</v>
      </c>
      <c r="F56" s="30" t="s">
        <v>122</v>
      </c>
      <c r="G56" s="6" t="s">
        <v>55</v>
      </c>
      <c r="H56" s="6" t="s">
        <v>56</v>
      </c>
    </row>
    <row r="57" spans="1:8">
      <c r="A57" s="25">
        <v>24</v>
      </c>
      <c r="B57" s="26" t="s">
        <v>51</v>
      </c>
      <c r="C57" s="27" t="s">
        <v>125</v>
      </c>
      <c r="D57" s="28" t="s">
        <v>126</v>
      </c>
      <c r="E57" s="29">
        <v>1</v>
      </c>
      <c r="F57" s="30" t="s">
        <v>122</v>
      </c>
      <c r="G57" s="6" t="s">
        <v>55</v>
      </c>
      <c r="H57" s="6" t="s">
        <v>56</v>
      </c>
    </row>
    <row r="58" spans="1:8">
      <c r="A58" s="25">
        <v>25</v>
      </c>
      <c r="B58" s="26" t="s">
        <v>51</v>
      </c>
      <c r="C58" s="27" t="s">
        <v>127</v>
      </c>
      <c r="D58" s="28" t="s">
        <v>128</v>
      </c>
      <c r="E58" s="29">
        <v>60</v>
      </c>
      <c r="F58" s="30" t="s">
        <v>69</v>
      </c>
      <c r="G58" s="6" t="s">
        <v>55</v>
      </c>
      <c r="H58" s="6" t="s">
        <v>56</v>
      </c>
    </row>
    <row r="59" spans="1:8">
      <c r="A59" s="25">
        <v>26</v>
      </c>
      <c r="B59" s="26" t="s">
        <v>51</v>
      </c>
      <c r="C59" s="27" t="s">
        <v>129</v>
      </c>
      <c r="D59" s="28" t="s">
        <v>130</v>
      </c>
      <c r="E59" s="29">
        <v>60</v>
      </c>
      <c r="F59" s="30" t="s">
        <v>69</v>
      </c>
      <c r="G59" s="6" t="s">
        <v>55</v>
      </c>
      <c r="H59" s="6" t="s">
        <v>56</v>
      </c>
    </row>
    <row r="60" spans="1:8">
      <c r="A60" s="25">
        <v>27</v>
      </c>
      <c r="B60" s="26" t="s">
        <v>51</v>
      </c>
      <c r="C60" s="27" t="s">
        <v>131</v>
      </c>
      <c r="D60" s="28" t="s">
        <v>132</v>
      </c>
      <c r="E60" s="29">
        <v>3</v>
      </c>
      <c r="F60" s="30" t="s">
        <v>69</v>
      </c>
      <c r="G60" s="6" t="s">
        <v>55</v>
      </c>
      <c r="H60" s="6" t="s">
        <v>56</v>
      </c>
    </row>
    <row r="61" spans="1:8">
      <c r="A61" s="25">
        <v>28</v>
      </c>
      <c r="B61" s="26" t="s">
        <v>51</v>
      </c>
      <c r="C61" s="27" t="s">
        <v>133</v>
      </c>
      <c r="D61" s="28" t="s">
        <v>134</v>
      </c>
      <c r="E61" s="29">
        <v>1</v>
      </c>
      <c r="F61" s="30" t="s">
        <v>122</v>
      </c>
      <c r="G61" s="6" t="s">
        <v>55</v>
      </c>
      <c r="H61" s="6" t="s">
        <v>56</v>
      </c>
    </row>
    <row r="62" spans="1:8">
      <c r="A62" s="25">
        <v>29</v>
      </c>
      <c r="B62" s="26" t="s">
        <v>51</v>
      </c>
      <c r="C62" s="27" t="s">
        <v>135</v>
      </c>
      <c r="D62" s="28" t="s">
        <v>136</v>
      </c>
      <c r="E62" s="29">
        <v>1</v>
      </c>
      <c r="F62" s="30" t="s">
        <v>122</v>
      </c>
      <c r="G62" s="6" t="s">
        <v>55</v>
      </c>
      <c r="H62" s="6" t="s">
        <v>56</v>
      </c>
    </row>
    <row r="63" spans="1:8">
      <c r="A63" s="25">
        <v>30</v>
      </c>
      <c r="B63" s="26" t="s">
        <v>51</v>
      </c>
      <c r="C63" s="27" t="s">
        <v>137</v>
      </c>
      <c r="D63" s="28" t="s">
        <v>138</v>
      </c>
      <c r="E63" s="29">
        <v>1</v>
      </c>
      <c r="F63" s="30" t="s">
        <v>122</v>
      </c>
      <c r="G63" s="6" t="s">
        <v>55</v>
      </c>
      <c r="H63" s="6" t="s">
        <v>56</v>
      </c>
    </row>
    <row r="64" spans="1:8">
      <c r="A64" s="25">
        <v>31</v>
      </c>
      <c r="B64" s="26" t="s">
        <v>51</v>
      </c>
      <c r="C64" s="27" t="s">
        <v>139</v>
      </c>
      <c r="D64" s="28" t="s">
        <v>140</v>
      </c>
      <c r="E64" s="29">
        <v>60</v>
      </c>
      <c r="F64" s="30" t="s">
        <v>69</v>
      </c>
      <c r="G64" s="6" t="s">
        <v>55</v>
      </c>
      <c r="H64" s="6" t="s">
        <v>56</v>
      </c>
    </row>
    <row r="65" spans="1:8">
      <c r="A65" s="25">
        <v>32</v>
      </c>
      <c r="B65" s="26" t="s">
        <v>51</v>
      </c>
      <c r="C65" s="27" t="s">
        <v>141</v>
      </c>
      <c r="D65" s="28" t="s">
        <v>142</v>
      </c>
      <c r="E65" s="29">
        <v>60</v>
      </c>
      <c r="F65" s="30" t="s">
        <v>69</v>
      </c>
      <c r="G65" s="6" t="s">
        <v>55</v>
      </c>
      <c r="H65" s="6" t="s">
        <v>56</v>
      </c>
    </row>
    <row r="66" spans="1:8">
      <c r="A66" s="25">
        <v>33</v>
      </c>
      <c r="B66" s="26" t="s">
        <v>51</v>
      </c>
      <c r="C66" s="27" t="s">
        <v>143</v>
      </c>
      <c r="D66" s="28" t="s">
        <v>144</v>
      </c>
      <c r="E66" s="29">
        <v>1</v>
      </c>
      <c r="F66" s="30" t="s">
        <v>122</v>
      </c>
      <c r="G66" s="6" t="s">
        <v>55</v>
      </c>
      <c r="H66" s="6" t="s">
        <v>56</v>
      </c>
    </row>
    <row r="67" spans="1:8">
      <c r="A67" s="25">
        <v>34</v>
      </c>
      <c r="B67" s="26" t="s">
        <v>51</v>
      </c>
      <c r="C67" s="27" t="s">
        <v>145</v>
      </c>
      <c r="D67" s="28" t="s">
        <v>146</v>
      </c>
      <c r="E67" s="29">
        <v>60</v>
      </c>
      <c r="F67" s="30" t="s">
        <v>69</v>
      </c>
      <c r="G67" s="6" t="s">
        <v>55</v>
      </c>
      <c r="H67" s="6" t="s">
        <v>56</v>
      </c>
    </row>
    <row r="68" spans="1:8">
      <c r="A68" s="25">
        <v>35</v>
      </c>
      <c r="B68" s="26" t="s">
        <v>100</v>
      </c>
      <c r="C68" s="27" t="s">
        <v>147</v>
      </c>
      <c r="D68" s="28" t="s">
        <v>148</v>
      </c>
      <c r="E68" s="29">
        <v>60</v>
      </c>
      <c r="F68" s="30" t="s">
        <v>69</v>
      </c>
      <c r="G68" s="6" t="s">
        <v>104</v>
      </c>
      <c r="H68" s="6" t="s">
        <v>56</v>
      </c>
    </row>
    <row r="69" spans="1:8">
      <c r="D69" s="37" t="s">
        <v>149</v>
      </c>
      <c r="E69" s="38" t="e">
        <f>#REF!</f>
        <v>#REF!</v>
      </c>
    </row>
    <row r="71" spans="1:8">
      <c r="B71" s="27" t="s">
        <v>150</v>
      </c>
    </row>
    <row r="72" spans="1:8">
      <c r="A72" s="25">
        <v>36</v>
      </c>
      <c r="B72" s="26" t="s">
        <v>57</v>
      </c>
      <c r="C72" s="27" t="s">
        <v>151</v>
      </c>
      <c r="D72" s="28" t="s">
        <v>152</v>
      </c>
      <c r="E72" s="29">
        <v>100.548</v>
      </c>
      <c r="F72" s="30" t="s">
        <v>103</v>
      </c>
      <c r="G72" s="6" t="s">
        <v>55</v>
      </c>
      <c r="H72" s="6" t="s">
        <v>56</v>
      </c>
    </row>
    <row r="73" spans="1:8" ht="25.5">
      <c r="A73" s="25">
        <v>37</v>
      </c>
      <c r="B73" s="26" t="s">
        <v>51</v>
      </c>
      <c r="C73" s="27" t="s">
        <v>153</v>
      </c>
      <c r="D73" s="28" t="s">
        <v>154</v>
      </c>
      <c r="E73" s="29">
        <v>100.548</v>
      </c>
      <c r="F73" s="30" t="s">
        <v>103</v>
      </c>
      <c r="G73" s="6" t="s">
        <v>55</v>
      </c>
      <c r="H73" s="6" t="s">
        <v>56</v>
      </c>
    </row>
    <row r="74" spans="1:8">
      <c r="D74" s="37" t="s">
        <v>155</v>
      </c>
      <c r="E74" s="38" t="e">
        <f>#REF!</f>
        <v>#REF!</v>
      </c>
    </row>
    <row r="76" spans="1:8">
      <c r="D76" s="37" t="s">
        <v>156</v>
      </c>
      <c r="E76" s="39" t="e">
        <f>#REF!</f>
        <v>#REF!</v>
      </c>
    </row>
    <row r="78" spans="1:8">
      <c r="B78" s="33" t="s">
        <v>157</v>
      </c>
    </row>
    <row r="79" spans="1:8">
      <c r="B79" s="27" t="s">
        <v>158</v>
      </c>
    </row>
    <row r="80" spans="1:8">
      <c r="A80" s="25">
        <v>38</v>
      </c>
      <c r="B80" s="26" t="s">
        <v>159</v>
      </c>
      <c r="C80" s="27" t="s">
        <v>160</v>
      </c>
      <c r="D80" s="28" t="s">
        <v>161</v>
      </c>
      <c r="E80" s="29">
        <v>3</v>
      </c>
      <c r="F80" s="30" t="s">
        <v>69</v>
      </c>
      <c r="G80" s="6" t="s">
        <v>162</v>
      </c>
      <c r="H80" s="6" t="s">
        <v>56</v>
      </c>
    </row>
    <row r="81" spans="1:8">
      <c r="A81" s="25">
        <v>39</v>
      </c>
      <c r="B81" s="26" t="s">
        <v>159</v>
      </c>
      <c r="C81" s="27" t="s">
        <v>163</v>
      </c>
      <c r="D81" s="28" t="s">
        <v>164</v>
      </c>
      <c r="E81" s="29">
        <v>1.5109999999999999</v>
      </c>
      <c r="F81" s="30" t="s">
        <v>25</v>
      </c>
      <c r="G81" s="6" t="s">
        <v>162</v>
      </c>
      <c r="H81" s="6" t="s">
        <v>56</v>
      </c>
    </row>
    <row r="82" spans="1:8">
      <c r="D82" s="37" t="s">
        <v>165</v>
      </c>
      <c r="E82" s="38" t="e">
        <f>#REF!</f>
        <v>#REF!</v>
      </c>
    </row>
    <row r="84" spans="1:8">
      <c r="D84" s="37" t="s">
        <v>166</v>
      </c>
      <c r="E84" s="38" t="e">
        <f>#REF!</f>
        <v>#REF!</v>
      </c>
    </row>
    <row r="86" spans="1:8">
      <c r="D86" s="40" t="s">
        <v>167</v>
      </c>
      <c r="E86" s="38" t="e">
        <f>#REF!</f>
        <v>#REF!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portrait" r:id="rId1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"/>
  <sheetViews>
    <sheetView showGridLines="0" view="pageBreakPreview" zoomScale="60" zoomScaleNormal="100" workbookViewId="0">
      <pane ySplit="10" topLeftCell="A11" activePane="bottomLeft" state="frozen"/>
      <selection pane="bottomLeft"/>
    </sheetView>
  </sheetViews>
  <sheetFormatPr defaultRowHeight="12.75"/>
  <cols>
    <col min="1" max="1" width="15.7109375" style="12" customWidth="1"/>
    <col min="2" max="3" width="45.7109375" style="12" customWidth="1"/>
    <col min="4" max="4" width="11.28515625" style="13" customWidth="1"/>
    <col min="5" max="16384" width="9.140625" style="6"/>
  </cols>
  <sheetData>
    <row r="1" spans="1:6">
      <c r="A1" s="14" t="s">
        <v>37</v>
      </c>
      <c r="B1" s="15"/>
      <c r="C1" s="15"/>
      <c r="D1" s="16" t="s">
        <v>0</v>
      </c>
    </row>
    <row r="2" spans="1:6">
      <c r="A2" s="14" t="s">
        <v>39</v>
      </c>
      <c r="B2" s="15"/>
      <c r="C2" s="15"/>
      <c r="D2" s="16" t="s">
        <v>40</v>
      </c>
    </row>
    <row r="3" spans="1:6">
      <c r="A3" s="14" t="s">
        <v>8</v>
      </c>
      <c r="B3" s="15"/>
      <c r="C3" s="15"/>
      <c r="D3" s="16" t="s">
        <v>41</v>
      </c>
    </row>
    <row r="4" spans="1:6">
      <c r="A4" s="15"/>
      <c r="B4" s="15"/>
      <c r="C4" s="15"/>
      <c r="D4" s="15"/>
    </row>
    <row r="5" spans="1:6">
      <c r="A5" s="14" t="s">
        <v>42</v>
      </c>
      <c r="B5" s="15"/>
      <c r="C5" s="15"/>
      <c r="D5" s="15"/>
    </row>
    <row r="6" spans="1:6">
      <c r="A6" s="14" t="s">
        <v>43</v>
      </c>
      <c r="B6" s="15"/>
      <c r="C6" s="15"/>
      <c r="D6" s="15"/>
    </row>
    <row r="7" spans="1:6">
      <c r="A7" s="14"/>
      <c r="B7" s="15"/>
      <c r="C7" s="15"/>
      <c r="D7" s="15"/>
    </row>
    <row r="8" spans="1:6">
      <c r="A8" s="6" t="s">
        <v>44</v>
      </c>
      <c r="B8" s="17"/>
      <c r="C8" s="18"/>
      <c r="D8" s="19"/>
    </row>
    <row r="9" spans="1:6">
      <c r="A9" s="20" t="s">
        <v>26</v>
      </c>
      <c r="B9" s="20" t="s">
        <v>27</v>
      </c>
      <c r="C9" s="20" t="s">
        <v>28</v>
      </c>
      <c r="D9" s="21" t="s">
        <v>29</v>
      </c>
      <c r="F9" s="6" t="s">
        <v>168</v>
      </c>
    </row>
    <row r="10" spans="1:6">
      <c r="A10" s="22"/>
      <c r="B10" s="22"/>
      <c r="C10" s="23"/>
      <c r="D10" s="24"/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landscape" r:id="rId1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3"/>
  <sheetViews>
    <sheetView showGridLines="0" view="pageBreakPreview" zoomScale="60" zoomScaleNormal="100" workbookViewId="0">
      <pane xSplit="1" ySplit="10" topLeftCell="B11" activePane="bottomRight" state="frozen"/>
      <selection pane="topRight"/>
      <selection pane="bottomLeft"/>
      <selection pane="bottomRight" activeCell="AB39" sqref="AB39"/>
    </sheetView>
  </sheetViews>
  <sheetFormatPr defaultRowHeight="12.75"/>
  <cols>
    <col min="1" max="1" width="42.28515625" style="6" customWidth="1"/>
    <col min="2" max="15" width="9.140625" style="6"/>
    <col min="16" max="17" width="5.7109375" style="6" customWidth="1"/>
    <col min="18" max="18" width="6.5703125" style="6" customWidth="1"/>
    <col min="19" max="19" width="24.28515625" style="6" customWidth="1"/>
    <col min="20" max="20" width="4.28515625" style="6" customWidth="1"/>
    <col min="21" max="21" width="8.28515625" style="6" customWidth="1"/>
    <col min="22" max="22" width="8.7109375" style="6" customWidth="1"/>
    <col min="23" max="16384" width="9.140625" style="6"/>
  </cols>
  <sheetData>
    <row r="1" spans="1:22">
      <c r="A1" s="8" t="s">
        <v>37</v>
      </c>
      <c r="R1" s="3" t="s">
        <v>1</v>
      </c>
      <c r="S1" s="3" t="s">
        <v>2</v>
      </c>
      <c r="T1" s="3" t="s">
        <v>3</v>
      </c>
      <c r="U1" s="3" t="s">
        <v>4</v>
      </c>
      <c r="V1" s="3" t="s">
        <v>5</v>
      </c>
    </row>
    <row r="2" spans="1:22">
      <c r="A2" s="8" t="s">
        <v>39</v>
      </c>
      <c r="R2" s="3" t="s">
        <v>6</v>
      </c>
      <c r="S2" s="4" t="s">
        <v>30</v>
      </c>
      <c r="T2" s="4" t="s">
        <v>7</v>
      </c>
      <c r="U2" s="4"/>
      <c r="V2" s="5"/>
    </row>
    <row r="3" spans="1:22">
      <c r="A3" s="8" t="s">
        <v>8</v>
      </c>
      <c r="R3" s="3" t="s">
        <v>9</v>
      </c>
      <c r="S3" s="4" t="s">
        <v>31</v>
      </c>
      <c r="T3" s="4" t="s">
        <v>7</v>
      </c>
      <c r="U3" s="4" t="s">
        <v>10</v>
      </c>
      <c r="V3" s="5" t="s">
        <v>11</v>
      </c>
    </row>
    <row r="4" spans="1:22">
      <c r="R4" s="3" t="s">
        <v>12</v>
      </c>
      <c r="S4" s="4" t="s">
        <v>32</v>
      </c>
      <c r="T4" s="4" t="s">
        <v>7</v>
      </c>
      <c r="U4" s="4"/>
      <c r="V4" s="5"/>
    </row>
    <row r="5" spans="1:22">
      <c r="A5" s="8" t="s">
        <v>42</v>
      </c>
      <c r="R5" s="3" t="s">
        <v>13</v>
      </c>
      <c r="S5" s="4" t="s">
        <v>31</v>
      </c>
      <c r="T5" s="4" t="s">
        <v>7</v>
      </c>
      <c r="U5" s="4" t="s">
        <v>10</v>
      </c>
      <c r="V5" s="5" t="s">
        <v>11</v>
      </c>
    </row>
    <row r="6" spans="1:22">
      <c r="A6" s="8" t="s">
        <v>43</v>
      </c>
    </row>
    <row r="7" spans="1:22">
      <c r="A7" s="8"/>
    </row>
    <row r="8" spans="1:22">
      <c r="A8" s="6" t="s">
        <v>44</v>
      </c>
    </row>
    <row r="9" spans="1:22">
      <c r="A9" s="10" t="s">
        <v>33</v>
      </c>
    </row>
    <row r="10" spans="1:22">
      <c r="A10" s="11"/>
    </row>
    <row r="12" spans="1:22">
      <c r="A12" s="6" t="s">
        <v>50</v>
      </c>
    </row>
    <row r="13" spans="1:22">
      <c r="A13" s="6" t="s">
        <v>107</v>
      </c>
    </row>
    <row r="14" spans="1:22">
      <c r="A14" s="6" t="s">
        <v>111</v>
      </c>
    </row>
    <row r="15" spans="1:22">
      <c r="A15" s="6" t="s">
        <v>119</v>
      </c>
    </row>
    <row r="16" spans="1:22">
      <c r="A16" s="6" t="s">
        <v>150</v>
      </c>
    </row>
    <row r="17" spans="1:1">
      <c r="A17" s="6" t="s">
        <v>156</v>
      </c>
    </row>
    <row r="19" spans="1:1">
      <c r="A19" s="6" t="s">
        <v>158</v>
      </c>
    </row>
    <row r="20" spans="1:1">
      <c r="A20" s="6" t="s">
        <v>166</v>
      </c>
    </row>
    <row r="23" spans="1:1">
      <c r="A23" s="6" t="s">
        <v>167</v>
      </c>
    </row>
  </sheetData>
  <printOptions horizontalCentered="1"/>
  <pageMargins left="0.19652800000000001" right="0.19652800000000001" top="0.629861" bottom="0.59027799999999997" header="0.51180599999999998" footer="0.35416700000000001"/>
  <pageSetup paperSize="9" fitToWidth="0" orientation="portrait" r:id="rId1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O1:S43"/>
  <sheetViews>
    <sheetView showGridLines="0" showZeros="0" topLeftCell="A25" workbookViewId="0">
      <selection activeCell="B1" sqref="B1:L43"/>
    </sheetView>
  </sheetViews>
  <sheetFormatPr defaultRowHeight="12.75"/>
  <cols>
    <col min="1" max="1" width="0.7109375" style="2" customWidth="1"/>
    <col min="2" max="12" width="9.140625" style="2"/>
    <col min="13" max="14" width="5.7109375" style="2" customWidth="1"/>
    <col min="15" max="15" width="6.5703125" style="2" customWidth="1"/>
    <col min="16" max="16" width="21.42578125" style="2" customWidth="1"/>
    <col min="17" max="17" width="4.28515625" style="2" customWidth="1"/>
    <col min="18" max="18" width="8.28515625" style="2" customWidth="1"/>
    <col min="19" max="19" width="8.7109375" style="2" customWidth="1"/>
    <col min="20" max="16384" width="9.140625" style="2"/>
  </cols>
  <sheetData>
    <row r="1" spans="15:19" ht="28.5" customHeight="1">
      <c r="O1" s="3" t="s">
        <v>1</v>
      </c>
      <c r="P1" s="3" t="s">
        <v>2</v>
      </c>
      <c r="Q1" s="3" t="s">
        <v>3</v>
      </c>
      <c r="R1" s="3" t="s">
        <v>4</v>
      </c>
      <c r="S1" s="3" t="s">
        <v>5</v>
      </c>
    </row>
    <row r="2" spans="15:19" ht="18" customHeight="1">
      <c r="O2" s="3" t="s">
        <v>6</v>
      </c>
      <c r="P2" s="4" t="s">
        <v>34</v>
      </c>
      <c r="Q2" s="4" t="s">
        <v>7</v>
      </c>
      <c r="R2" s="4"/>
      <c r="S2" s="5"/>
    </row>
    <row r="3" spans="15:19" ht="18" customHeight="1">
      <c r="O3" s="3" t="s">
        <v>9</v>
      </c>
      <c r="P3" s="4" t="s">
        <v>35</v>
      </c>
      <c r="Q3" s="4" t="s">
        <v>7</v>
      </c>
      <c r="R3" s="4" t="s">
        <v>10</v>
      </c>
      <c r="S3" s="5" t="s">
        <v>11</v>
      </c>
    </row>
    <row r="4" spans="15:19" ht="18" customHeight="1">
      <c r="O4" s="3" t="s">
        <v>12</v>
      </c>
      <c r="P4" s="4" t="s">
        <v>36</v>
      </c>
      <c r="Q4" s="4" t="s">
        <v>7</v>
      </c>
      <c r="R4" s="4"/>
      <c r="S4" s="5"/>
    </row>
    <row r="5" spans="15:19" ht="18" customHeight="1">
      <c r="O5" s="3" t="s">
        <v>13</v>
      </c>
      <c r="P5" s="4" t="s">
        <v>35</v>
      </c>
      <c r="Q5" s="4" t="s">
        <v>7</v>
      </c>
      <c r="R5" s="4" t="s">
        <v>10</v>
      </c>
      <c r="S5" s="5" t="s">
        <v>11</v>
      </c>
    </row>
    <row r="6" spans="15:19" ht="18" customHeight="1"/>
    <row r="7" spans="15:19" ht="18" customHeight="1"/>
    <row r="8" spans="15:19" ht="18" customHeight="1"/>
    <row r="9" spans="15:19" ht="18" customHeight="1"/>
    <row r="10" spans="15:19" ht="18" customHeight="1"/>
    <row r="11" spans="15:19" ht="18" customHeight="1"/>
    <row r="12" spans="15:19" ht="18" customHeight="1"/>
    <row r="13" spans="15:19" ht="18" customHeight="1"/>
    <row r="14" spans="15:19" ht="18" customHeight="1"/>
    <row r="15" spans="15:19" ht="18" customHeight="1"/>
    <row r="16" spans="15:19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4.25" customHeight="1"/>
    <row r="43" ht="2.25" customHeight="1"/>
  </sheetData>
  <printOptions horizontalCentered="1" verticalCentered="1"/>
  <pageMargins left="0.23888899999999999" right="0.26874999999999999" top="0.35416700000000001" bottom="0.432639" header="0.31388899999999997" footer="0.35416700000000001"/>
  <pageSetup paperSize="9" fitToWidth="0"/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7</vt:i4>
      </vt:variant>
    </vt:vector>
  </HeadingPairs>
  <TitlesOfParts>
    <vt:vector size="11" baseType="lpstr">
      <vt:lpstr>Prehlad</vt:lpstr>
      <vt:lpstr>Figury</vt:lpstr>
      <vt:lpstr>Rekapitulacia</vt:lpstr>
      <vt:lpstr>Kryci list</vt:lpstr>
      <vt:lpstr>Figury!Názvy_tlače</vt:lpstr>
      <vt:lpstr>Prehlad!Názvy_tlače</vt:lpstr>
      <vt:lpstr>Rekapitulacia!Názvy_tlače</vt:lpstr>
      <vt:lpstr>Figury!Oblasť_tlače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Gula Róbert</cp:lastModifiedBy>
  <cp:revision>0</cp:revision>
  <cp:lastPrinted>2016-04-18T11:45:00Z</cp:lastPrinted>
  <dcterms:created xsi:type="dcterms:W3CDTF">1999-04-06T07:39:00Z</dcterms:created>
  <dcterms:modified xsi:type="dcterms:W3CDTF">2026-09-03T05:39:37Z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d7f34db-b1cb-4eec-aabe-7c9191ef5baa_Enabled">
    <vt:lpwstr>true</vt:lpwstr>
  </property>
  <property fmtid="{D5CDD505-2E9C-101B-9397-08002B2CF9AE}" pid="3" name="MSIP_Label_6d7f34db-b1cb-4eec-aabe-7c9191ef5baa_SetDate">
    <vt:lpwstr>2026-09-03T05:39:37Z</vt:lpwstr>
  </property>
  <property fmtid="{D5CDD505-2E9C-101B-9397-08002B2CF9AE}" pid="4" name="MSIP_Label_6d7f34db-b1cb-4eec-aabe-7c9191ef5baa_Method">
    <vt:lpwstr>Standard</vt:lpwstr>
  </property>
  <property fmtid="{D5CDD505-2E9C-101B-9397-08002B2CF9AE}" pid="5" name="MSIP_Label_6d7f34db-b1cb-4eec-aabe-7c9191ef5baa_Name">
    <vt:lpwstr>Internal</vt:lpwstr>
  </property>
  <property fmtid="{D5CDD505-2E9C-101B-9397-08002B2CF9AE}" pid="6" name="MSIP_Label_6d7f34db-b1cb-4eec-aabe-7c9191ef5baa_SiteId">
    <vt:lpwstr>aba65056-1108-4bd4-aadb-f5d03050ee1a</vt:lpwstr>
  </property>
  <property fmtid="{D5CDD505-2E9C-101B-9397-08002B2CF9AE}" pid="7" name="MSIP_Label_6d7f34db-b1cb-4eec-aabe-7c9191ef5baa_ActionId">
    <vt:lpwstr>e589dd31-cf6c-4045-9073-002544928dae</vt:lpwstr>
  </property>
  <property fmtid="{D5CDD505-2E9C-101B-9397-08002B2CF9AE}" pid="8" name="MSIP_Label_6d7f34db-b1cb-4eec-aabe-7c9191ef5baa_ContentBits">
    <vt:lpwstr>0</vt:lpwstr>
  </property>
  <property fmtid="{D5CDD505-2E9C-101B-9397-08002B2CF9AE}" pid="9" name="MSIP_Label_6d7f34db-b1cb-4eec-aabe-7c9191ef5baa_Tag">
    <vt:lpwstr>10, 3, 0, 1</vt:lpwstr>
  </property>
</Properties>
</file>